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1600" windowHeight="9675"/>
  </bookViews>
  <sheets>
    <sheet name="расходы" sheetId="2" r:id="rId1"/>
  </sheets>
  <definedNames>
    <definedName name="_xlnm._FilterDatabase" localSheetId="0" hidden="1">расходы!$A$4:$G$55</definedName>
    <definedName name="_xlnm.Print_Area" localSheetId="0">расходы!$A$1:$G$55</definedName>
  </definedNames>
  <calcPr calcId="144525"/>
</workbook>
</file>

<file path=xl/calcChain.xml><?xml version="1.0" encoding="utf-8"?>
<calcChain xmlns="http://schemas.openxmlformats.org/spreadsheetml/2006/main">
  <c r="G53" i="2" l="1"/>
  <c r="G54" i="2"/>
  <c r="G28" i="2"/>
  <c r="F18" i="2"/>
  <c r="G20" i="2"/>
  <c r="G10" i="2"/>
  <c r="E15" i="2" l="1"/>
  <c r="E16" i="2"/>
  <c r="D15" i="2"/>
  <c r="C15" i="2"/>
  <c r="G22" i="2" l="1"/>
  <c r="F51" i="2"/>
  <c r="E52" i="2"/>
  <c r="E49" i="2"/>
  <c r="D51" i="2"/>
  <c r="C51" i="2"/>
  <c r="E51" i="2" s="1"/>
  <c r="C46" i="2"/>
  <c r="D18" i="2" l="1"/>
  <c r="C18" i="2"/>
  <c r="E20" i="2"/>
  <c r="F53" i="2" l="1"/>
  <c r="F46" i="2"/>
  <c r="F41" i="2"/>
  <c r="F38" i="2"/>
  <c r="F31" i="2"/>
  <c r="F26" i="2"/>
  <c r="F21" i="2"/>
  <c r="F15" i="2"/>
  <c r="F6" i="2"/>
  <c r="D6" i="2"/>
  <c r="C6" i="2"/>
  <c r="E17" i="2"/>
  <c r="E19" i="2"/>
  <c r="E22" i="2"/>
  <c r="E23" i="2"/>
  <c r="E24" i="2"/>
  <c r="E25" i="2"/>
  <c r="E27" i="2"/>
  <c r="E28" i="2"/>
  <c r="E29" i="2"/>
  <c r="E30" i="2"/>
  <c r="E32" i="2"/>
  <c r="E33" i="2"/>
  <c r="E34" i="2"/>
  <c r="E35" i="2"/>
  <c r="E36" i="2"/>
  <c r="E37" i="2"/>
  <c r="E39" i="2"/>
  <c r="E40" i="2"/>
  <c r="E42" i="2"/>
  <c r="E43" i="2"/>
  <c r="E44" i="2"/>
  <c r="E45" i="2"/>
  <c r="E47" i="2"/>
  <c r="E48" i="2"/>
  <c r="E50" i="2"/>
  <c r="E54" i="2"/>
  <c r="E8" i="2"/>
  <c r="E9" i="2"/>
  <c r="E10" i="2"/>
  <c r="E11" i="2"/>
  <c r="E13" i="2"/>
  <c r="E14" i="2"/>
  <c r="E7" i="2"/>
  <c r="D53" i="2"/>
  <c r="D46" i="2"/>
  <c r="D41" i="2"/>
  <c r="D38" i="2"/>
  <c r="D31" i="2"/>
  <c r="D26" i="2"/>
  <c r="D21" i="2"/>
  <c r="C53" i="2"/>
  <c r="C41" i="2"/>
  <c r="C38" i="2"/>
  <c r="C31" i="2"/>
  <c r="C26" i="2"/>
  <c r="C21" i="2"/>
  <c r="D55" i="2" l="1"/>
  <c r="C55" i="2"/>
  <c r="E46" i="2"/>
  <c r="E26" i="2"/>
  <c r="E53" i="2"/>
  <c r="E31" i="2"/>
  <c r="E18" i="2"/>
  <c r="F55" i="2"/>
  <c r="E6" i="2"/>
  <c r="E38" i="2"/>
  <c r="E21" i="2"/>
  <c r="E41" i="2"/>
  <c r="G7" i="2"/>
  <c r="G8" i="2"/>
  <c r="G9" i="2"/>
  <c r="G11" i="2"/>
  <c r="G14" i="2"/>
  <c r="G15" i="2"/>
  <c r="G17" i="2"/>
  <c r="G18" i="2"/>
  <c r="G19" i="2"/>
  <c r="G21" i="2"/>
  <c r="G24" i="2"/>
  <c r="G25" i="2"/>
  <c r="G26" i="2"/>
  <c r="G27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50" i="2"/>
  <c r="G55" i="2" l="1"/>
  <c r="E55" i="2"/>
  <c r="G6" i="2"/>
</calcChain>
</file>

<file path=xl/sharedStrings.xml><?xml version="1.0" encoding="utf-8"?>
<sst xmlns="http://schemas.openxmlformats.org/spreadsheetml/2006/main" count="105" uniqueCount="105">
  <si>
    <t>Темп роста к соответствующему периоду прошлого года, 
%</t>
  </si>
  <si>
    <t>Код</t>
  </si>
  <si>
    <t>Наименование разделов, подразделов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</si>
  <si>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</si>
  <si>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</si>
  <si>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</si>
  <si>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</si>
  <si>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</si>
  <si>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</si>
  <si>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</si>
  <si>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</si>
  <si>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</si>
  <si>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</si>
  <si>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</si>
  <si>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</si>
  <si>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</si>
  <si>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</si>
  <si>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</si>
  <si>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</si>
  <si>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</si>
  <si>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</si>
  <si>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</si>
  <si>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</si>
  <si>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</si>
  <si>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</si>
  <si>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</si>
  <si>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</si>
  <si>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</si>
  <si>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</si>
  <si>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</si>
  <si>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</si>
  <si>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</si>
  <si>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</si>
  <si>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</si>
  <si>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</si>
  <si>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</si>
  <si>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</si>
  <si>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</si>
  <si>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</si>
  <si>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</si>
  <si>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</si>
  <si>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1102</t>
  </si>
  <si>
    <t>1105</t>
  </si>
  <si>
    <t>1300</t>
  </si>
  <si>
    <t>1301</t>
  </si>
  <si>
    <t>Сведения</t>
  </si>
  <si>
    <t>1101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</si>
  <si>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</si>
  <si>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</si>
  <si>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</si>
  <si>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</si>
  <si>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</si>
  <si>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</si>
  <si>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Резервные фонды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</si>
  <si>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</si>
  <si>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</si>
  <si>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</si>
  <si>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</si>
  <si>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</si>
  <si>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</si>
  <si>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</si>
  <si>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</si>
  <si>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</si>
  <si>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</si>
  <si>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</si>
  <si>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</si>
  <si>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</si>
  <si>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</si>
  <si>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</si>
  <si>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</si>
  <si>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</si>
  <si>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</si>
  <si>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</si>
  <si>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 xml:space="preserve">      Профессиональная подготовка, переподготовка и повышение квалификации</t>
  </si>
  <si>
    <t xml:space="preserve">      Молодежная политика</t>
  </si>
  <si>
    <t xml:space="preserve">      Другие вопросы в области образования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</si>
  <si>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</si>
  <si>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</si>
  <si>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</si>
  <si>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</si>
  <si>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</si>
  <si>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</si>
  <si>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</si>
  <si>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</si>
  <si>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</si>
  <si>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</si>
  <si>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Массовый спорт</t>
  </si>
  <si>
    <t xml:space="preserve">      Другие вопросы в области физической культуры и спорта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</si>
  <si>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</si>
  <si>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</si>
  <si>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ВСЕГО РАСХОДОВ:</t>
  </si>
  <si>
    <t>Обеспечение проведения выборов и референдумов</t>
  </si>
  <si>
    <t>0107</t>
  </si>
  <si>
    <t>0310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</si>
  <si>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</si>
  <si>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    Спорт высших достижений</t>
  </si>
  <si>
    <t xml:space="preserve">    СРЕДСТВА МАССОВОЙ ИНФОРМАЦИИ</t>
  </si>
  <si>
    <t xml:space="preserve">     Периодическая печать и издательства</t>
  </si>
  <si>
    <t>% исполнение годового плана по состоянию на 01.07.2023</t>
  </si>
  <si>
    <t>0203</t>
  </si>
  <si>
    <t>Мобилизационная и вневойсковая подготовка</t>
  </si>
  <si>
    <t xml:space="preserve">Фактически исполнено по состоянию на 01.07.2023,
 руб.
</t>
  </si>
  <si>
    <t xml:space="preserve">Утверждено Решением Думы НГО от 21.12.2022 №48-НПА (ред.от 28.06.2023 №138-НПА), годовой план на 2023 год,
 руб.
</t>
  </si>
  <si>
    <t xml:space="preserve">Фактически исполнено по состоянию на 01.07.2022, 
руб.
</t>
  </si>
  <si>
    <t>об исполнении расходов бюджета Находкинского городского округа
 по разделам и подразделам классификации расходов  бюджета по состоянию на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</si>
</sst>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0" fontId="2" fillId="0" borderId="2">
      <alignment horizontal="left"/>
    </xf>
    <xf numFmtId="4" fontId="2" fillId="2" borderId="2">
      <alignment horizontal="right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4" fontId="2" fillId="2" borderId="2">
      <alignment horizontal="right" vertical="top" shrinkToFit="1"/>
    </xf>
    <xf numFmtId="4" fontId="2" fillId="5" borderId="2">
      <alignment horizontal="right" vertical="top" shrinkToFit="1"/>
    </xf>
    <xf numFmtId="10" fontId="2" fillId="4" borderId="2">
      <alignment horizontal="right" vertical="top" shrinkToFit="1"/>
    </xf>
    <xf numFmtId="10" fontId="2" fillId="2" borderId="2">
      <alignment horizontal="right" vertical="top" shrinkToFit="1"/>
    </xf>
  </cellStyleXfs>
  <cellXfs count="30">
    <xf numFmtId="0" fontId="0" fillId="0" borderId="0" xfId="0"/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2" xfId="1" applyNumberFormat="1" applyFont="1" applyFill="1" applyProtection="1">
      <alignment horizontal="center" vertical="top" shrinkToFit="1"/>
    </xf>
    <xf numFmtId="0" fontId="3" fillId="3" borderId="2" xfId="2" applyNumberFormat="1" applyFont="1" applyFill="1" applyAlignment="1" applyProtection="1">
      <alignment vertical="top" wrapText="1"/>
    </xf>
    <xf numFmtId="0" fontId="4" fillId="3" borderId="0" xfId="0" applyFont="1" applyFill="1" applyAlignment="1">
      <alignment wrapText="1"/>
    </xf>
    <xf numFmtId="1" fontId="3" fillId="3" borderId="3" xfId="1" applyNumberFormat="1" applyFont="1" applyFill="1" applyBorder="1" applyProtection="1">
      <alignment horizontal="center" vertical="top" shrinkToFit="1"/>
    </xf>
    <xf numFmtId="0" fontId="3" fillId="3" borderId="3" xfId="2" applyNumberFormat="1" applyFont="1" applyFill="1" applyBorder="1" applyAlignment="1" applyProtection="1">
      <alignment vertical="top" wrapText="1"/>
    </xf>
    <xf numFmtId="4" fontId="4" fillId="3" borderId="2" xfId="4" applyNumberFormat="1" applyFont="1" applyFill="1" applyAlignment="1" applyProtection="1">
      <alignment horizontal="right" vertical="top" shrinkToFit="1"/>
    </xf>
    <xf numFmtId="4" fontId="3" fillId="3" borderId="2" xfId="9" applyNumberFormat="1" applyFont="1" applyFill="1" applyProtection="1">
      <alignment horizontal="right" vertical="top" shrinkToFit="1"/>
    </xf>
    <xf numFmtId="4" fontId="3" fillId="3" borderId="2" xfId="3" applyNumberFormat="1" applyFont="1" applyFill="1" applyProtection="1">
      <alignment horizontal="right" vertical="top" shrinkToFit="1"/>
    </xf>
    <xf numFmtId="10" fontId="3" fillId="3" borderId="2" xfId="10" applyNumberFormat="1" applyFont="1" applyFill="1" applyProtection="1">
      <alignment horizontal="right" vertical="top" shrinkToFit="1"/>
    </xf>
    <xf numFmtId="0" fontId="4" fillId="3" borderId="1" xfId="0" applyFont="1" applyFill="1" applyBorder="1" applyAlignment="1">
      <alignment horizontal="left" vertical="top" wrapText="1"/>
    </xf>
    <xf numFmtId="4" fontId="4" fillId="3" borderId="1" xfId="8" applyNumberFormat="1" applyFont="1" applyFill="1" applyBorder="1" applyProtection="1">
      <alignment horizontal="right" vertical="top" shrinkToFit="1"/>
    </xf>
    <xf numFmtId="4" fontId="4" fillId="3" borderId="1" xfId="0" applyNumberFormat="1" applyFont="1" applyFill="1" applyBorder="1" applyAlignment="1">
      <alignment horizontal="right" vertical="top" wrapText="1"/>
    </xf>
    <xf numFmtId="4" fontId="4" fillId="3" borderId="0" xfId="0" applyNumberFormat="1" applyFont="1" applyFill="1" applyAlignment="1">
      <alignment wrapText="1"/>
    </xf>
    <xf numFmtId="1" fontId="4" fillId="3" borderId="2" xfId="1" applyNumberFormat="1" applyFont="1" applyFill="1" applyProtection="1">
      <alignment horizontal="center" vertical="top" shrinkToFit="1"/>
    </xf>
    <xf numFmtId="0" fontId="4" fillId="3" borderId="2" xfId="2" applyNumberFormat="1" applyFont="1" applyFill="1" applyAlignment="1" applyProtection="1">
      <alignment vertical="top" wrapText="1"/>
    </xf>
    <xf numFmtId="4" fontId="4" fillId="3" borderId="2" xfId="9" applyNumberFormat="1" applyFont="1" applyFill="1" applyProtection="1">
      <alignment horizontal="right" vertical="top" shrinkToFit="1"/>
    </xf>
    <xf numFmtId="10" fontId="4" fillId="3" borderId="2" xfId="10" applyNumberFormat="1" applyFont="1" applyFill="1" applyProtection="1">
      <alignment horizontal="right" vertical="top" shrinkToFit="1"/>
    </xf>
    <xf numFmtId="4" fontId="4" fillId="3" borderId="2" xfId="7" applyNumberFormat="1" applyFont="1" applyFill="1" applyProtection="1">
      <alignment horizontal="right" vertical="top" shrinkToFit="1"/>
    </xf>
    <xf numFmtId="49" fontId="3" fillId="3" borderId="2" xfId="1" applyNumberFormat="1" applyFont="1" applyFill="1" applyProtection="1">
      <alignment horizontal="center" vertical="top" shrinkToFit="1"/>
    </xf>
    <xf numFmtId="4" fontId="4" fillId="3" borderId="2" xfId="3" applyNumberFormat="1" applyFont="1" applyFill="1" applyProtection="1">
      <alignment horizontal="right" vertical="top" shrinkToFit="1"/>
    </xf>
    <xf numFmtId="4" fontId="3" fillId="3" borderId="2" xfId="7" applyNumberFormat="1" applyFont="1" applyFill="1" applyProtection="1">
      <alignment horizontal="right" vertical="top" shrinkToFit="1"/>
    </xf>
    <xf numFmtId="0" fontId="6" fillId="0" borderId="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4" fontId="3" fillId="3" borderId="0" xfId="0" applyNumberFormat="1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 wrapText="1"/>
    </xf>
  </cellXfs>
  <cellStyles count="12">
    <cellStyle name="xl25" xfId="1"/>
    <cellStyle name="xl26" xfId="4"/>
    <cellStyle name="xl28" xfId="5"/>
    <cellStyle name="xl32" xfId="11"/>
    <cellStyle name="xl35" xfId="9"/>
    <cellStyle name="xl37" xfId="2"/>
    <cellStyle name="xl38" xfId="3"/>
    <cellStyle name="xl39" xfId="10"/>
    <cellStyle name="xl41" xfId="8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Normal="100" zoomScaleSheetLayoutView="100" workbookViewId="0">
      <selection sqref="A1:G1"/>
    </sheetView>
  </sheetViews>
  <sheetFormatPr defaultColWidth="9.140625" defaultRowHeight="15.75" x14ac:dyDescent="0.25"/>
  <cols>
    <col min="1" max="1" width="6" style="2" customWidth="1"/>
    <col min="2" max="2" width="81" style="2" customWidth="1"/>
    <col min="3" max="3" width="19.140625" style="2" customWidth="1"/>
    <col min="4" max="4" width="23" style="2" customWidth="1"/>
    <col min="5" max="5" width="17.140625" style="2" customWidth="1"/>
    <col min="6" max="6" width="20.7109375" style="2" customWidth="1"/>
    <col min="7" max="7" width="18.140625" style="2" customWidth="1"/>
    <col min="8" max="8" width="13.140625" style="2" bestFit="1" customWidth="1"/>
    <col min="9" max="9" width="9.140625" style="2"/>
    <col min="10" max="10" width="29.28515625" style="2" customWidth="1"/>
    <col min="11" max="16384" width="9.140625" style="2"/>
  </cols>
  <sheetData>
    <row r="1" spans="1:7" ht="33.75" customHeight="1" x14ac:dyDescent="0.3">
      <c r="A1" s="26" t="s">
        <v>45</v>
      </c>
      <c r="B1" s="26"/>
      <c r="C1" s="26"/>
      <c r="D1" s="26"/>
      <c r="E1" s="26"/>
      <c r="F1" s="26"/>
      <c r="G1" s="26"/>
    </row>
    <row r="2" spans="1:7" ht="36.75" customHeight="1" x14ac:dyDescent="0.3">
      <c r="A2" s="26" t="s">
        <v>104</v>
      </c>
      <c r="B2" s="26"/>
      <c r="C2" s="26"/>
      <c r="D2" s="26"/>
      <c r="E2" s="26"/>
      <c r="F2" s="26"/>
      <c r="G2" s="26"/>
    </row>
    <row r="3" spans="1:7" x14ac:dyDescent="0.25">
      <c r="B3" s="29"/>
      <c r="C3" s="29"/>
      <c r="D3" s="29"/>
      <c r="E3" s="29"/>
      <c r="F3" s="29"/>
      <c r="G3" s="29"/>
    </row>
    <row r="4" spans="1:7" ht="135.75" customHeight="1" x14ac:dyDescent="0.25">
      <c r="A4" s="3" t="s">
        <v>1</v>
      </c>
      <c r="B4" s="3" t="s">
        <v>2</v>
      </c>
      <c r="C4" s="25" t="s">
        <v>102</v>
      </c>
      <c r="D4" s="3" t="s">
        <v>101</v>
      </c>
      <c r="E4" s="3" t="s">
        <v>98</v>
      </c>
      <c r="F4" s="3" t="s">
        <v>103</v>
      </c>
      <c r="G4" s="3" t="s">
        <v>0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7" s="6" customFormat="1" x14ac:dyDescent="0.25">
      <c r="A6" s="17" t="s">
        <v>3</v>
      </c>
      <c r="B6" s="18" t="s">
        <v>47</v>
      </c>
      <c r="C6" s="19">
        <f>C7+C8+C9+C10+C11+C13+C14+C12</f>
        <v>545801114.25999999</v>
      </c>
      <c r="D6" s="19">
        <f>D7+D8+D9+D10+D11+D13+D14+D12</f>
        <v>227258759.19</v>
      </c>
      <c r="E6" s="20">
        <f>D6/C6</f>
        <v>0.41637650281846461</v>
      </c>
      <c r="F6" s="21">
        <f>F7+F8+F9+F10+F11+F12+F13+F14</f>
        <v>219649549.94</v>
      </c>
      <c r="G6" s="15">
        <f>D6/F6%</f>
        <v>103.4642498707958</v>
      </c>
    </row>
    <row r="7" spans="1:7" ht="31.5" x14ac:dyDescent="0.25">
      <c r="A7" s="4" t="s">
        <v>4</v>
      </c>
      <c r="B7" s="5" t="s">
        <v>48</v>
      </c>
      <c r="C7" s="10">
        <v>4071354</v>
      </c>
      <c r="D7" s="11">
        <v>1822323.99</v>
      </c>
      <c r="E7" s="12">
        <f>D7/C7</f>
        <v>0.44759654650516756</v>
      </c>
      <c r="F7" s="11">
        <v>1642101.3</v>
      </c>
      <c r="G7" s="1">
        <f t="shared" ref="G7:G55" si="0">D7/F7%</f>
        <v>110.97512619958343</v>
      </c>
    </row>
    <row r="8" spans="1:7" ht="47.25" x14ac:dyDescent="0.25">
      <c r="A8" s="4" t="s">
        <v>5</v>
      </c>
      <c r="B8" s="5" t="s">
        <v>49</v>
      </c>
      <c r="C8" s="10">
        <v>43460965</v>
      </c>
      <c r="D8" s="11">
        <v>17267953.050000001</v>
      </c>
      <c r="E8" s="12">
        <f t="shared" ref="E8:E55" si="1">D8/C8</f>
        <v>0.39732097642102521</v>
      </c>
      <c r="F8" s="11">
        <v>13072933.43</v>
      </c>
      <c r="G8" s="1">
        <f t="shared" si="0"/>
        <v>132.08935196115354</v>
      </c>
    </row>
    <row r="9" spans="1:7" ht="47.25" x14ac:dyDescent="0.25">
      <c r="A9" s="4" t="s">
        <v>6</v>
      </c>
      <c r="B9" s="5" t="s">
        <v>50</v>
      </c>
      <c r="C9" s="10">
        <v>89881433</v>
      </c>
      <c r="D9" s="11">
        <v>39169018.450000003</v>
      </c>
      <c r="E9" s="12">
        <f t="shared" si="1"/>
        <v>0.43578542467163384</v>
      </c>
      <c r="F9" s="11">
        <v>39091776.810000002</v>
      </c>
      <c r="G9" s="1">
        <f t="shared" si="0"/>
        <v>100.19759050701487</v>
      </c>
    </row>
    <row r="10" spans="1:7" x14ac:dyDescent="0.25">
      <c r="A10" s="4" t="s">
        <v>7</v>
      </c>
      <c r="B10" s="5" t="s">
        <v>51</v>
      </c>
      <c r="C10" s="10">
        <v>29650</v>
      </c>
      <c r="D10" s="11">
        <v>29643.24</v>
      </c>
      <c r="E10" s="12">
        <f t="shared" si="1"/>
        <v>0.9997720067453626</v>
      </c>
      <c r="F10" s="11">
        <v>900000</v>
      </c>
      <c r="G10" s="1">
        <f t="shared" si="0"/>
        <v>3.2936933333333336</v>
      </c>
    </row>
    <row r="11" spans="1:7" ht="31.5" x14ac:dyDescent="0.25">
      <c r="A11" s="4" t="s">
        <v>8</v>
      </c>
      <c r="B11" s="5" t="s">
        <v>52</v>
      </c>
      <c r="C11" s="10">
        <v>50076445</v>
      </c>
      <c r="D11" s="11">
        <v>20140642.120000001</v>
      </c>
      <c r="E11" s="12">
        <f t="shared" si="1"/>
        <v>0.40219792199705873</v>
      </c>
      <c r="F11" s="11">
        <v>20135151.399999999</v>
      </c>
      <c r="G11" s="1">
        <f t="shared" si="0"/>
        <v>100.02726932562325</v>
      </c>
    </row>
    <row r="12" spans="1:7" x14ac:dyDescent="0.25">
      <c r="A12" s="22" t="s">
        <v>92</v>
      </c>
      <c r="B12" s="5" t="s">
        <v>91</v>
      </c>
      <c r="C12" s="10">
        <v>0</v>
      </c>
      <c r="D12" s="11">
        <v>0</v>
      </c>
      <c r="E12" s="12">
        <v>0</v>
      </c>
      <c r="F12" s="11">
        <v>0</v>
      </c>
      <c r="G12" s="1">
        <v>0</v>
      </c>
    </row>
    <row r="13" spans="1:7" x14ac:dyDescent="0.25">
      <c r="A13" s="4" t="s">
        <v>9</v>
      </c>
      <c r="B13" s="5" t="s">
        <v>53</v>
      </c>
      <c r="C13" s="10">
        <v>34867781</v>
      </c>
      <c r="D13" s="11">
        <v>0</v>
      </c>
      <c r="E13" s="12">
        <f t="shared" si="1"/>
        <v>0</v>
      </c>
      <c r="F13" s="11">
        <v>0</v>
      </c>
      <c r="G13" s="1">
        <v>0</v>
      </c>
    </row>
    <row r="14" spans="1:7" x14ac:dyDescent="0.25">
      <c r="A14" s="4" t="s">
        <v>10</v>
      </c>
      <c r="B14" s="5" t="s">
        <v>54</v>
      </c>
      <c r="C14" s="10">
        <v>323413486.25999999</v>
      </c>
      <c r="D14" s="11">
        <v>148829178.34</v>
      </c>
      <c r="E14" s="12">
        <f t="shared" si="1"/>
        <v>0.46018235065297369</v>
      </c>
      <c r="F14" s="11">
        <v>144807587</v>
      </c>
      <c r="G14" s="1">
        <f t="shared" si="0"/>
        <v>102.77719657050842</v>
      </c>
    </row>
    <row r="15" spans="1:7" s="6" customFormat="1" x14ac:dyDescent="0.25">
      <c r="A15" s="17" t="s">
        <v>11</v>
      </c>
      <c r="B15" s="18" t="s">
        <v>55</v>
      </c>
      <c r="C15" s="19">
        <f>C17+C16</f>
        <v>1195000</v>
      </c>
      <c r="D15" s="19">
        <f t="shared" ref="D15" si="2">D17+D16</f>
        <v>911931.04</v>
      </c>
      <c r="E15" s="19">
        <f>D15/C15*100</f>
        <v>76.312220920502099</v>
      </c>
      <c r="F15" s="21">
        <f>F17</f>
        <v>52592.4</v>
      </c>
      <c r="G15" s="15">
        <f t="shared" si="0"/>
        <v>1733.9597356272011</v>
      </c>
    </row>
    <row r="16" spans="1:7" s="6" customFormat="1" x14ac:dyDescent="0.25">
      <c r="A16" s="4" t="s">
        <v>99</v>
      </c>
      <c r="B16" s="5" t="s">
        <v>100</v>
      </c>
      <c r="C16" s="10">
        <v>515000</v>
      </c>
      <c r="D16" s="10">
        <v>515000</v>
      </c>
      <c r="E16" s="12">
        <f t="shared" si="1"/>
        <v>1</v>
      </c>
      <c r="F16" s="24">
        <v>0</v>
      </c>
      <c r="G16" s="1">
        <v>0</v>
      </c>
    </row>
    <row r="17" spans="1:7" x14ac:dyDescent="0.25">
      <c r="A17" s="4" t="s">
        <v>12</v>
      </c>
      <c r="B17" s="5" t="s">
        <v>56</v>
      </c>
      <c r="C17" s="10">
        <v>680000</v>
      </c>
      <c r="D17" s="11">
        <v>396931.04</v>
      </c>
      <c r="E17" s="12">
        <f t="shared" si="1"/>
        <v>0.58372211764705884</v>
      </c>
      <c r="F17" s="11">
        <v>52592.4</v>
      </c>
      <c r="G17" s="1">
        <f t="shared" si="0"/>
        <v>754.73079760573773</v>
      </c>
    </row>
    <row r="18" spans="1:7" s="6" customFormat="1" ht="31.5" x14ac:dyDescent="0.25">
      <c r="A18" s="17" t="s">
        <v>13</v>
      </c>
      <c r="B18" s="18" t="s">
        <v>57</v>
      </c>
      <c r="C18" s="19">
        <f>C19+C20</f>
        <v>99131884.900000006</v>
      </c>
      <c r="D18" s="19">
        <f>D19+D20</f>
        <v>55910748.950000003</v>
      </c>
      <c r="E18" s="20">
        <f t="shared" si="1"/>
        <v>0.56400369070355483</v>
      </c>
      <c r="F18" s="21">
        <f>F19+F20</f>
        <v>90413506.099999994</v>
      </c>
      <c r="G18" s="15">
        <f t="shared" si="0"/>
        <v>61.83893464784019</v>
      </c>
    </row>
    <row r="19" spans="1:7" ht="31.5" x14ac:dyDescent="0.25">
      <c r="A19" s="4" t="s">
        <v>14</v>
      </c>
      <c r="B19" s="5" t="s">
        <v>58</v>
      </c>
      <c r="C19" s="10">
        <v>45296603.75</v>
      </c>
      <c r="D19" s="11">
        <v>22348421.73</v>
      </c>
      <c r="E19" s="12">
        <f t="shared" si="1"/>
        <v>0.49337963290459719</v>
      </c>
      <c r="F19" s="11">
        <v>54053506.100000001</v>
      </c>
      <c r="G19" s="1">
        <f t="shared" si="0"/>
        <v>41.344999320959872</v>
      </c>
    </row>
    <row r="20" spans="1:7" ht="31.5" customHeight="1" x14ac:dyDescent="0.25">
      <c r="A20" s="22" t="s">
        <v>93</v>
      </c>
      <c r="B20" s="5" t="s">
        <v>94</v>
      </c>
      <c r="C20" s="10">
        <v>53835281.149999999</v>
      </c>
      <c r="D20" s="11">
        <v>33562327.219999999</v>
      </c>
      <c r="E20" s="12">
        <f t="shared" si="1"/>
        <v>0.62342624581983819</v>
      </c>
      <c r="F20" s="11">
        <v>36360000</v>
      </c>
      <c r="G20" s="1">
        <f t="shared" si="0"/>
        <v>92.305630418041801</v>
      </c>
    </row>
    <row r="21" spans="1:7" s="6" customFormat="1" x14ac:dyDescent="0.25">
      <c r="A21" s="17" t="s">
        <v>15</v>
      </c>
      <c r="B21" s="18" t="s">
        <v>59</v>
      </c>
      <c r="C21" s="19">
        <f>C22+C23+C24+C25</f>
        <v>624070741.23000002</v>
      </c>
      <c r="D21" s="19">
        <f>D22+D23+D24+D25</f>
        <v>259826107.35000002</v>
      </c>
      <c r="E21" s="20">
        <f t="shared" si="1"/>
        <v>0.4163407930932651</v>
      </c>
      <c r="F21" s="21">
        <f>F22+F23+F24+F25</f>
        <v>184851165.77000001</v>
      </c>
      <c r="G21" s="15">
        <f t="shared" si="0"/>
        <v>140.55962604709086</v>
      </c>
    </row>
    <row r="22" spans="1:7" x14ac:dyDescent="0.25">
      <c r="A22" s="4" t="s">
        <v>16</v>
      </c>
      <c r="B22" s="5" t="s">
        <v>60</v>
      </c>
      <c r="C22" s="10">
        <v>8219605.8099999996</v>
      </c>
      <c r="D22" s="11">
        <v>1867318.25</v>
      </c>
      <c r="E22" s="12">
        <f t="shared" si="1"/>
        <v>0.22717856466160632</v>
      </c>
      <c r="F22" s="11">
        <v>1906752</v>
      </c>
      <c r="G22" s="1">
        <f t="shared" si="0"/>
        <v>97.931888887490345</v>
      </c>
    </row>
    <row r="23" spans="1:7" x14ac:dyDescent="0.25">
      <c r="A23" s="4" t="s">
        <v>17</v>
      </c>
      <c r="B23" s="5" t="s">
        <v>61</v>
      </c>
      <c r="C23" s="10">
        <v>3387.08</v>
      </c>
      <c r="D23" s="11">
        <v>0</v>
      </c>
      <c r="E23" s="12">
        <f t="shared" si="1"/>
        <v>0</v>
      </c>
      <c r="F23" s="11">
        <v>0</v>
      </c>
      <c r="G23" s="1">
        <v>0</v>
      </c>
    </row>
    <row r="24" spans="1:7" x14ac:dyDescent="0.25">
      <c r="A24" s="4" t="s">
        <v>18</v>
      </c>
      <c r="B24" s="5" t="s">
        <v>62</v>
      </c>
      <c r="C24" s="10">
        <v>329791676.64999998</v>
      </c>
      <c r="D24" s="11">
        <v>112588874.77</v>
      </c>
      <c r="E24" s="12">
        <f t="shared" si="1"/>
        <v>0.34139392453341955</v>
      </c>
      <c r="F24" s="11">
        <v>128641718.93000001</v>
      </c>
      <c r="G24" s="1">
        <f t="shared" si="0"/>
        <v>87.521276695054809</v>
      </c>
    </row>
    <row r="25" spans="1:7" x14ac:dyDescent="0.25">
      <c r="A25" s="4" t="s">
        <v>19</v>
      </c>
      <c r="B25" s="5" t="s">
        <v>63</v>
      </c>
      <c r="C25" s="10">
        <v>286056071.69</v>
      </c>
      <c r="D25" s="11">
        <v>145369914.33000001</v>
      </c>
      <c r="E25" s="12">
        <f t="shared" si="1"/>
        <v>0.50818678125293537</v>
      </c>
      <c r="F25" s="11">
        <v>54302694.840000004</v>
      </c>
      <c r="G25" s="1">
        <f t="shared" si="0"/>
        <v>267.70294689485434</v>
      </c>
    </row>
    <row r="26" spans="1:7" s="6" customFormat="1" x14ac:dyDescent="0.25">
      <c r="A26" s="17" t="s">
        <v>20</v>
      </c>
      <c r="B26" s="18" t="s">
        <v>64</v>
      </c>
      <c r="C26" s="19">
        <f>C27+C28+C29+C30</f>
        <v>599236647.44000006</v>
      </c>
      <c r="D26" s="19">
        <f>D27+D28+D29+D30</f>
        <v>229541732.94</v>
      </c>
      <c r="E26" s="20">
        <f t="shared" si="1"/>
        <v>0.38305690067626147</v>
      </c>
      <c r="F26" s="21">
        <f>F27+F28+F29+F30</f>
        <v>116835365.53999999</v>
      </c>
      <c r="G26" s="15">
        <f t="shared" si="0"/>
        <v>196.46596891196754</v>
      </c>
    </row>
    <row r="27" spans="1:7" x14ac:dyDescent="0.25">
      <c r="A27" s="4" t="s">
        <v>21</v>
      </c>
      <c r="B27" s="5" t="s">
        <v>65</v>
      </c>
      <c r="C27" s="10">
        <v>21845033.539999999</v>
      </c>
      <c r="D27" s="11">
        <v>5194826.26</v>
      </c>
      <c r="E27" s="12">
        <f t="shared" si="1"/>
        <v>0.23780353783791902</v>
      </c>
      <c r="F27" s="11">
        <v>10293551.4</v>
      </c>
      <c r="G27" s="1">
        <f t="shared" si="0"/>
        <v>50.46680254591238</v>
      </c>
    </row>
    <row r="28" spans="1:7" x14ac:dyDescent="0.25">
      <c r="A28" s="4" t="s">
        <v>22</v>
      </c>
      <c r="B28" s="5" t="s">
        <v>66</v>
      </c>
      <c r="C28" s="10">
        <v>114108954.87</v>
      </c>
      <c r="D28" s="11">
        <v>29161520.739999998</v>
      </c>
      <c r="E28" s="12">
        <f t="shared" si="1"/>
        <v>0.25555856482273992</v>
      </c>
      <c r="F28" s="11">
        <v>7842842.4800000004</v>
      </c>
      <c r="G28" s="1">
        <f t="shared" si="0"/>
        <v>371.82336396994674</v>
      </c>
    </row>
    <row r="29" spans="1:7" x14ac:dyDescent="0.25">
      <c r="A29" s="4" t="s">
        <v>23</v>
      </c>
      <c r="B29" s="5" t="s">
        <v>67</v>
      </c>
      <c r="C29" s="10">
        <v>407933930.18000001</v>
      </c>
      <c r="D29" s="11">
        <v>172821978.33000001</v>
      </c>
      <c r="E29" s="12">
        <f t="shared" si="1"/>
        <v>0.42365188464157094</v>
      </c>
      <c r="F29" s="11">
        <v>73460868.810000002</v>
      </c>
      <c r="G29" s="1">
        <f t="shared" si="0"/>
        <v>235.25719356381242</v>
      </c>
    </row>
    <row r="30" spans="1:7" x14ac:dyDescent="0.25">
      <c r="A30" s="4" t="s">
        <v>24</v>
      </c>
      <c r="B30" s="5" t="s">
        <v>68</v>
      </c>
      <c r="C30" s="10">
        <v>55348728.850000001</v>
      </c>
      <c r="D30" s="11">
        <v>22363407.609999999</v>
      </c>
      <c r="E30" s="12">
        <f t="shared" si="1"/>
        <v>0.40404555036136119</v>
      </c>
      <c r="F30" s="11">
        <v>25238102.850000001</v>
      </c>
      <c r="G30" s="1">
        <f t="shared" si="0"/>
        <v>88.609701541017373</v>
      </c>
    </row>
    <row r="31" spans="1:7" s="6" customFormat="1" x14ac:dyDescent="0.25">
      <c r="A31" s="17" t="s">
        <v>25</v>
      </c>
      <c r="B31" s="18" t="s">
        <v>69</v>
      </c>
      <c r="C31" s="19">
        <f>C32+C33+C34+C35+C36+C37</f>
        <v>2904767964.0600004</v>
      </c>
      <c r="D31" s="19">
        <f>D32+D33+D34+D35+D36+D37</f>
        <v>1539518581.3</v>
      </c>
      <c r="E31" s="20">
        <f t="shared" si="1"/>
        <v>0.52999709455216226</v>
      </c>
      <c r="F31" s="21">
        <f>F32+F33+F34+F35+F36+F37</f>
        <v>1348453324.53</v>
      </c>
      <c r="G31" s="15">
        <f t="shared" si="0"/>
        <v>114.16921544812055</v>
      </c>
    </row>
    <row r="32" spans="1:7" x14ac:dyDescent="0.25">
      <c r="A32" s="4" t="s">
        <v>26</v>
      </c>
      <c r="B32" s="5" t="s">
        <v>70</v>
      </c>
      <c r="C32" s="10">
        <v>990323661.52999997</v>
      </c>
      <c r="D32" s="11">
        <v>483098160.98000002</v>
      </c>
      <c r="E32" s="12">
        <f t="shared" si="1"/>
        <v>0.48781845748655323</v>
      </c>
      <c r="F32" s="11">
        <v>474715103.79000002</v>
      </c>
      <c r="G32" s="1">
        <f t="shared" si="0"/>
        <v>101.76591330738624</v>
      </c>
    </row>
    <row r="33" spans="1:7" x14ac:dyDescent="0.25">
      <c r="A33" s="4" t="s">
        <v>27</v>
      </c>
      <c r="B33" s="5" t="s">
        <v>71</v>
      </c>
      <c r="C33" s="10">
        <v>1595973336.98</v>
      </c>
      <c r="D33" s="11">
        <v>886287022.77999997</v>
      </c>
      <c r="E33" s="12">
        <f t="shared" si="1"/>
        <v>0.55532696082322242</v>
      </c>
      <c r="F33" s="11">
        <v>736792540.47000003</v>
      </c>
      <c r="G33" s="1">
        <f t="shared" si="0"/>
        <v>120.28990171570378</v>
      </c>
    </row>
    <row r="34" spans="1:7" ht="17.25" customHeight="1" x14ac:dyDescent="0.25">
      <c r="A34" s="4" t="s">
        <v>28</v>
      </c>
      <c r="B34" s="5" t="s">
        <v>72</v>
      </c>
      <c r="C34" s="10">
        <v>249244764.65000001</v>
      </c>
      <c r="D34" s="11">
        <v>146852140.77000001</v>
      </c>
      <c r="E34" s="12">
        <f t="shared" si="1"/>
        <v>0.58918846691209736</v>
      </c>
      <c r="F34" s="11">
        <v>108839362.53</v>
      </c>
      <c r="G34" s="1">
        <f t="shared" si="0"/>
        <v>134.92557963992331</v>
      </c>
    </row>
    <row r="35" spans="1:7" ht="15" customHeight="1" x14ac:dyDescent="0.25">
      <c r="A35" s="4" t="s">
        <v>29</v>
      </c>
      <c r="B35" s="5" t="s">
        <v>73</v>
      </c>
      <c r="C35" s="10">
        <v>396890</v>
      </c>
      <c r="D35" s="11">
        <v>178890</v>
      </c>
      <c r="E35" s="12">
        <f t="shared" si="1"/>
        <v>0.45072942125022047</v>
      </c>
      <c r="F35" s="11">
        <v>394678</v>
      </c>
      <c r="G35" s="1">
        <f t="shared" si="0"/>
        <v>45.325556529626681</v>
      </c>
    </row>
    <row r="36" spans="1:7" x14ac:dyDescent="0.25">
      <c r="A36" s="4" t="s">
        <v>30</v>
      </c>
      <c r="B36" s="5" t="s">
        <v>74</v>
      </c>
      <c r="C36" s="10">
        <v>1552200</v>
      </c>
      <c r="D36" s="11">
        <v>394100</v>
      </c>
      <c r="E36" s="12">
        <f t="shared" si="1"/>
        <v>0.25389769359618608</v>
      </c>
      <c r="F36" s="11">
        <v>7048860.9000000004</v>
      </c>
      <c r="G36" s="1">
        <f t="shared" si="0"/>
        <v>5.5909742806812943</v>
      </c>
    </row>
    <row r="37" spans="1:7" x14ac:dyDescent="0.25">
      <c r="A37" s="4" t="s">
        <v>31</v>
      </c>
      <c r="B37" s="5" t="s">
        <v>75</v>
      </c>
      <c r="C37" s="10">
        <v>67277110.900000006</v>
      </c>
      <c r="D37" s="11">
        <v>22708266.77</v>
      </c>
      <c r="E37" s="12">
        <f t="shared" si="1"/>
        <v>0.33753332249586832</v>
      </c>
      <c r="F37" s="11">
        <v>20662778.84</v>
      </c>
      <c r="G37" s="1">
        <f t="shared" si="0"/>
        <v>109.89938452053819</v>
      </c>
    </row>
    <row r="38" spans="1:7" s="6" customFormat="1" x14ac:dyDescent="0.25">
      <c r="A38" s="17" t="s">
        <v>32</v>
      </c>
      <c r="B38" s="18" t="s">
        <v>76</v>
      </c>
      <c r="C38" s="19">
        <f>C39+C40</f>
        <v>400394445.43000001</v>
      </c>
      <c r="D38" s="19">
        <f>D39+D40</f>
        <v>182337015.94</v>
      </c>
      <c r="E38" s="20">
        <f t="shared" si="1"/>
        <v>0.45539347016710185</v>
      </c>
      <c r="F38" s="21">
        <f>F39+F40</f>
        <v>145929716.05000001</v>
      </c>
      <c r="G38" s="15">
        <f t="shared" si="0"/>
        <v>124.94851691311844</v>
      </c>
    </row>
    <row r="39" spans="1:7" x14ac:dyDescent="0.25">
      <c r="A39" s="4" t="s">
        <v>33</v>
      </c>
      <c r="B39" s="5" t="s">
        <v>77</v>
      </c>
      <c r="C39" s="10">
        <v>359063445.43000001</v>
      </c>
      <c r="D39" s="11">
        <v>162473207.09999999</v>
      </c>
      <c r="E39" s="12">
        <f t="shared" si="1"/>
        <v>0.45249163948011634</v>
      </c>
      <c r="F39" s="11">
        <v>131861511.8</v>
      </c>
      <c r="G39" s="1">
        <f t="shared" si="0"/>
        <v>123.21503438124543</v>
      </c>
    </row>
    <row r="40" spans="1:7" x14ac:dyDescent="0.25">
      <c r="A40" s="4" t="s">
        <v>34</v>
      </c>
      <c r="B40" s="5" t="s">
        <v>78</v>
      </c>
      <c r="C40" s="10">
        <v>41331000</v>
      </c>
      <c r="D40" s="11">
        <v>19863808.84</v>
      </c>
      <c r="E40" s="12">
        <f t="shared" si="1"/>
        <v>0.48060315114562918</v>
      </c>
      <c r="F40" s="11">
        <v>14068204.25</v>
      </c>
      <c r="G40" s="1">
        <f t="shared" si="0"/>
        <v>141.19647743954243</v>
      </c>
    </row>
    <row r="41" spans="1:7" s="6" customFormat="1" x14ac:dyDescent="0.25">
      <c r="A41" s="17" t="s">
        <v>35</v>
      </c>
      <c r="B41" s="18" t="s">
        <v>79</v>
      </c>
      <c r="C41" s="19">
        <f>C42+C43+C44+C45</f>
        <v>226079159.91999999</v>
      </c>
      <c r="D41" s="19">
        <f>D42+D43+D44+D45</f>
        <v>116461591.39000002</v>
      </c>
      <c r="E41" s="20">
        <f t="shared" si="1"/>
        <v>0.51513634176281853</v>
      </c>
      <c r="F41" s="21">
        <f>F42+F43+F44+F45</f>
        <v>107258482.03</v>
      </c>
      <c r="G41" s="15">
        <f t="shared" si="0"/>
        <v>108.58030916140126</v>
      </c>
    </row>
    <row r="42" spans="1:7" x14ac:dyDescent="0.25">
      <c r="A42" s="4" t="s">
        <v>36</v>
      </c>
      <c r="B42" s="5" t="s">
        <v>80</v>
      </c>
      <c r="C42" s="10">
        <v>21294000</v>
      </c>
      <c r="D42" s="11">
        <v>9467827.9900000002</v>
      </c>
      <c r="E42" s="12">
        <f t="shared" si="1"/>
        <v>0.44462421292382831</v>
      </c>
      <c r="F42" s="11">
        <v>8300630.21</v>
      </c>
      <c r="G42" s="1">
        <f t="shared" si="0"/>
        <v>114.06155617670866</v>
      </c>
    </row>
    <row r="43" spans="1:7" x14ac:dyDescent="0.25">
      <c r="A43" s="4" t="s">
        <v>37</v>
      </c>
      <c r="B43" s="5" t="s">
        <v>81</v>
      </c>
      <c r="C43" s="10">
        <v>24094778</v>
      </c>
      <c r="D43" s="11">
        <v>9987203.5</v>
      </c>
      <c r="E43" s="12">
        <f t="shared" si="1"/>
        <v>0.41449659756151314</v>
      </c>
      <c r="F43" s="11">
        <v>4990256.76</v>
      </c>
      <c r="G43" s="1">
        <f t="shared" si="0"/>
        <v>200.13406083738266</v>
      </c>
    </row>
    <row r="44" spans="1:7" x14ac:dyDescent="0.25">
      <c r="A44" s="4" t="s">
        <v>38</v>
      </c>
      <c r="B44" s="5" t="s">
        <v>82</v>
      </c>
      <c r="C44" s="10">
        <v>178890381.91999999</v>
      </c>
      <c r="D44" s="11">
        <v>95206559.900000006</v>
      </c>
      <c r="E44" s="12">
        <f t="shared" si="1"/>
        <v>0.53220614142674538</v>
      </c>
      <c r="F44" s="11">
        <v>92367595.060000002</v>
      </c>
      <c r="G44" s="1">
        <f t="shared" si="0"/>
        <v>103.07355067343246</v>
      </c>
    </row>
    <row r="45" spans="1:7" x14ac:dyDescent="0.25">
      <c r="A45" s="4" t="s">
        <v>39</v>
      </c>
      <c r="B45" s="5" t="s">
        <v>83</v>
      </c>
      <c r="C45" s="10">
        <v>1800000</v>
      </c>
      <c r="D45" s="11">
        <v>1800000</v>
      </c>
      <c r="E45" s="12">
        <f t="shared" si="1"/>
        <v>1</v>
      </c>
      <c r="F45" s="11">
        <v>1600000</v>
      </c>
      <c r="G45" s="1">
        <f t="shared" si="0"/>
        <v>112.5</v>
      </c>
    </row>
    <row r="46" spans="1:7" s="6" customFormat="1" x14ac:dyDescent="0.25">
      <c r="A46" s="17" t="s">
        <v>40</v>
      </c>
      <c r="B46" s="18" t="s">
        <v>84</v>
      </c>
      <c r="C46" s="19">
        <f>C47+C48+C50+C49</f>
        <v>529268193.11000001</v>
      </c>
      <c r="D46" s="19">
        <f>D47+D48+D50</f>
        <v>146638590.13999999</v>
      </c>
      <c r="E46" s="20">
        <f t="shared" si="1"/>
        <v>0.27705913948530719</v>
      </c>
      <c r="F46" s="21">
        <f>F47+F48+F50</f>
        <v>74590921.370000005</v>
      </c>
      <c r="G46" s="15">
        <f t="shared" si="0"/>
        <v>196.5903992693903</v>
      </c>
    </row>
    <row r="47" spans="1:7" x14ac:dyDescent="0.25">
      <c r="A47" s="4" t="s">
        <v>46</v>
      </c>
      <c r="B47" s="5" t="s">
        <v>85</v>
      </c>
      <c r="C47" s="10">
        <v>14251515.720000001</v>
      </c>
      <c r="D47" s="11">
        <v>7243963.4500000002</v>
      </c>
      <c r="E47" s="12">
        <f t="shared" si="1"/>
        <v>0.50829424689432257</v>
      </c>
      <c r="F47" s="11">
        <v>69644131.340000004</v>
      </c>
      <c r="G47" s="1">
        <f t="shared" si="0"/>
        <v>10.401398237900688</v>
      </c>
    </row>
    <row r="48" spans="1:7" x14ac:dyDescent="0.25">
      <c r="A48" s="4" t="s">
        <v>41</v>
      </c>
      <c r="B48" s="5" t="s">
        <v>86</v>
      </c>
      <c r="C48" s="10">
        <v>505664535.82999998</v>
      </c>
      <c r="D48" s="11">
        <v>135571175.44999999</v>
      </c>
      <c r="E48" s="12">
        <f t="shared" si="1"/>
        <v>0.26810497047706316</v>
      </c>
      <c r="F48" s="11">
        <v>897000</v>
      </c>
      <c r="G48" s="1">
        <f t="shared" si="0"/>
        <v>15113.843416945372</v>
      </c>
    </row>
    <row r="49" spans="1:10" x14ac:dyDescent="0.25">
      <c r="A49" s="4">
        <v>1103</v>
      </c>
      <c r="B49" s="5" t="s">
        <v>95</v>
      </c>
      <c r="C49" s="10">
        <v>134984.56</v>
      </c>
      <c r="D49" s="11">
        <v>0</v>
      </c>
      <c r="E49" s="12">
        <f t="shared" si="1"/>
        <v>0</v>
      </c>
      <c r="F49" s="11">
        <v>0</v>
      </c>
      <c r="G49" s="1">
        <v>0</v>
      </c>
    </row>
    <row r="50" spans="1:10" x14ac:dyDescent="0.25">
      <c r="A50" s="4" t="s">
        <v>42</v>
      </c>
      <c r="B50" s="5" t="s">
        <v>87</v>
      </c>
      <c r="C50" s="10">
        <v>9217157</v>
      </c>
      <c r="D50" s="11">
        <v>3823451.24</v>
      </c>
      <c r="E50" s="12">
        <f t="shared" si="1"/>
        <v>0.41481893386431418</v>
      </c>
      <c r="F50" s="11">
        <v>4049790.03</v>
      </c>
      <c r="G50" s="1">
        <f t="shared" si="0"/>
        <v>94.411098147722981</v>
      </c>
    </row>
    <row r="51" spans="1:10" s="6" customFormat="1" x14ac:dyDescent="0.25">
      <c r="A51" s="17">
        <v>1200</v>
      </c>
      <c r="B51" s="18" t="s">
        <v>96</v>
      </c>
      <c r="C51" s="19">
        <f>C52</f>
        <v>7965163.21</v>
      </c>
      <c r="D51" s="19">
        <f>D52</f>
        <v>3932998.37</v>
      </c>
      <c r="E51" s="20">
        <f t="shared" si="1"/>
        <v>0.49377498819638127</v>
      </c>
      <c r="F51" s="23">
        <f>F52</f>
        <v>0</v>
      </c>
      <c r="G51" s="1">
        <v>0</v>
      </c>
    </row>
    <row r="52" spans="1:10" x14ac:dyDescent="0.25">
      <c r="A52" s="4">
        <v>1202</v>
      </c>
      <c r="B52" s="5" t="s">
        <v>97</v>
      </c>
      <c r="C52" s="10">
        <v>7965163.21</v>
      </c>
      <c r="D52" s="11">
        <v>3932998.37</v>
      </c>
      <c r="E52" s="12">
        <f t="shared" si="1"/>
        <v>0.49377498819638127</v>
      </c>
      <c r="F52" s="11">
        <v>0</v>
      </c>
      <c r="G52" s="1">
        <v>0</v>
      </c>
    </row>
    <row r="53" spans="1:10" s="6" customFormat="1" ht="19.5" customHeight="1" x14ac:dyDescent="0.25">
      <c r="A53" s="17" t="s">
        <v>43</v>
      </c>
      <c r="B53" s="18" t="s">
        <v>88</v>
      </c>
      <c r="C53" s="19">
        <f>C54</f>
        <v>12300000</v>
      </c>
      <c r="D53" s="19">
        <f>D54</f>
        <v>1090987.18</v>
      </c>
      <c r="E53" s="20">
        <f t="shared" si="1"/>
        <v>8.8698144715447153E-2</v>
      </c>
      <c r="F53" s="21">
        <f>F54</f>
        <v>728003.43</v>
      </c>
      <c r="G53" s="1">
        <f t="shared" si="0"/>
        <v>149.86017030167014</v>
      </c>
    </row>
    <row r="54" spans="1:10" x14ac:dyDescent="0.25">
      <c r="A54" s="7" t="s">
        <v>44</v>
      </c>
      <c r="B54" s="8" t="s">
        <v>89</v>
      </c>
      <c r="C54" s="10">
        <v>12300000</v>
      </c>
      <c r="D54" s="11">
        <v>1090987.18</v>
      </c>
      <c r="E54" s="12">
        <f t="shared" si="1"/>
        <v>8.8698144715447153E-2</v>
      </c>
      <c r="F54" s="11">
        <v>728003.43</v>
      </c>
      <c r="G54" s="1">
        <f t="shared" si="0"/>
        <v>149.86017030167014</v>
      </c>
    </row>
    <row r="55" spans="1:10" s="6" customFormat="1" x14ac:dyDescent="0.25">
      <c r="A55" s="13"/>
      <c r="B55" s="13" t="s">
        <v>90</v>
      </c>
      <c r="C55" s="9">
        <f>C6+C15+C18+C21+C26+C31+C38+C41+C46+C53+C51</f>
        <v>5950210313.5600004</v>
      </c>
      <c r="D55" s="9">
        <f>D6+D15+D18+D21+D26+D31+D38+D41+D46+D53+D51</f>
        <v>2763429043.7899995</v>
      </c>
      <c r="E55" s="20">
        <f t="shared" si="1"/>
        <v>0.46442544013820658</v>
      </c>
      <c r="F55" s="14">
        <f>F6+F15+F18+F21+F26+F31+F38+F41+F46+F53</f>
        <v>2288762627.1599998</v>
      </c>
      <c r="G55" s="15">
        <f t="shared" si="0"/>
        <v>120.73899717678401</v>
      </c>
      <c r="J55" s="16"/>
    </row>
    <row r="56" spans="1:10" x14ac:dyDescent="0.25">
      <c r="A56" s="28"/>
      <c r="B56" s="28"/>
      <c r="C56" s="28"/>
      <c r="D56" s="28"/>
      <c r="E56" s="28"/>
      <c r="F56" s="28"/>
      <c r="G56" s="28"/>
    </row>
    <row r="57" spans="1:10" x14ac:dyDescent="0.25">
      <c r="A57" s="28"/>
      <c r="B57" s="28"/>
      <c r="C57" s="28"/>
      <c r="D57" s="28"/>
      <c r="E57" s="28"/>
      <c r="F57" s="28"/>
      <c r="G57" s="28"/>
    </row>
    <row r="58" spans="1:10" x14ac:dyDescent="0.25">
      <c r="A58" s="28"/>
      <c r="B58" s="28"/>
      <c r="C58" s="28"/>
      <c r="D58" s="28"/>
      <c r="E58" s="28"/>
      <c r="F58" s="28"/>
      <c r="G58" s="28"/>
    </row>
    <row r="59" spans="1:10" x14ac:dyDescent="0.25">
      <c r="A59" s="27"/>
      <c r="B59" s="28"/>
      <c r="C59" s="28"/>
      <c r="D59" s="28"/>
      <c r="E59" s="28"/>
      <c r="F59" s="28"/>
      <c r="G59" s="28"/>
    </row>
  </sheetData>
  <autoFilter ref="A4:G55"/>
  <mergeCells count="7">
    <mergeCell ref="A1:G1"/>
    <mergeCell ref="A59:G59"/>
    <mergeCell ref="A2:G2"/>
    <mergeCell ref="B3:G3"/>
    <mergeCell ref="A56:G56"/>
    <mergeCell ref="A57:G57"/>
    <mergeCell ref="A58:G58"/>
  </mergeCells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Елена А. Малина</cp:lastModifiedBy>
  <cp:lastPrinted>2022-11-02T06:06:57Z</cp:lastPrinted>
  <dcterms:created xsi:type="dcterms:W3CDTF">2020-07-16T00:00:40Z</dcterms:created>
  <dcterms:modified xsi:type="dcterms:W3CDTF">2023-08-02T00:49:46Z</dcterms:modified>
</cp:coreProperties>
</file>